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165" windowWidth="12120" windowHeight="6690" tabRatio="259"/>
  </bookViews>
  <sheets>
    <sheet name="Приложение 13" sheetId="11" r:id="rId1"/>
  </sheets>
  <definedNames>
    <definedName name="Date">'Приложение 13'!$A$1</definedName>
    <definedName name="Law">'Приложение 13'!$S$5</definedName>
    <definedName name="ReportNameYear">'Приложение 13'!$A$6</definedName>
    <definedName name="s" hidden="1">{#N/A,#N/A,FALSE,"Вып.доходы"}</definedName>
    <definedName name="TableHeaderYear1">'Приложение 13'!$Q$1</definedName>
    <definedName name="TableHeaderYear2">'Приложение 13'!$Q$2</definedName>
    <definedName name="TableHeaderYear3">'Приложение 13'!$Q$3</definedName>
    <definedName name="Unit">'Приложение 13'!$S$9</definedName>
    <definedName name="wrn.выпдох." hidden="1">{#N/A,#N/A,FALSE,"Вып.доходы"}</definedName>
    <definedName name="Year">'Приложение 13'!$A$2</definedName>
    <definedName name="Year1">'Приложение 13'!$S$3</definedName>
    <definedName name="Year2Year3">'Приложение 13'!$S$4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47" i="11" l="1"/>
  <c r="S48" i="11"/>
  <c r="S49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A2" i="11" l="1"/>
  <c r="A6" i="11" s="1"/>
  <c r="S3" i="11" l="1"/>
  <c r="S4" i="11"/>
</calcChain>
</file>

<file path=xl/sharedStrings.xml><?xml version="1.0" encoding="utf-8"?>
<sst xmlns="http://schemas.openxmlformats.org/spreadsheetml/2006/main" count="150" uniqueCount="121">
  <si>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</si>
  <si>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</si>
  <si>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</si>
  <si>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</si>
  <si>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</si>
  <si>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</si>
  <si>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</si>
  <si>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</si>
  <si>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</si>
  <si>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</si>
  <si>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</si>
  <si>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</si>
  <si>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</si>
  <si>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</si>
  <si>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</si>
  <si>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</si>
  <si>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</si>
  <si>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</si>
  <si>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</si>
  <si>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</si>
  <si>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от ______________№____</t>
  </si>
  <si>
    <t>Приложение 13</t>
  </si>
  <si>
    <t>01.01.2021</t>
  </si>
  <si>
    <t>1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</si>
  <si>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</si>
  <si>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</si>
  <si>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</si>
  <si>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</si>
  <si>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</si>
  <si>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</si>
  <si>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</si>
  <si>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</si>
  <si>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</si>
  <si>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</si>
  <si>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</si>
  <si>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</si>
  <si>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</si>
  <si>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</si>
  <si>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</si>
  <si>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</si>
  <si>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</si>
  <si>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</si>
  <si>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</si>
  <si>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</si>
  <si>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</si>
  <si>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</si>
  <si>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</si>
  <si>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</si>
  <si>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</si>
  <si>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</si>
  <si>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</si>
  <si>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</si>
  <si>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</si>
  <si>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</si>
  <si>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</si>
  <si>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</si>
  <si>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</si>
  <si>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</si>
  <si>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</si>
  <si>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</si>
  <si>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</si>
  <si>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</si>
  <si>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</si>
  <si>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</si>
  <si>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</si>
  <si>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</si>
  <si>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</si>
  <si>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</si>
  <si>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</si>
  <si>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</si>
  <si>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</si>
  <si>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</si>
  <si>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</si>
  <si>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</si>
  <si>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</si>
  <si>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</si>
  <si>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</si>
  <si>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</si>
  <si>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</si>
  <si>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</si>
  <si>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</si>
  <si>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</si>
  <si>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</si>
  <si>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</si>
  <si>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</si>
  <si>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</si>
  <si>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</si>
  <si>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</si>
  <si>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</si>
  <si>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</si>
  <si>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</si>
  <si>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</si>
  <si>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</si>
  <si>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</si>
  <si>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</si>
  <si>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</si>
  <si>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</si>
  <si>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</si>
  <si>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</si>
  <si>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</si>
  <si>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</si>
  <si>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</si>
  <si>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</si>
  <si>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</si>
  <si>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</si>
  <si>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</si>
  <si>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</si>
  <si>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</si>
  <si>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</si>
  <si>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</si>
  <si>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</si>
  <si>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</si>
  <si>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</si>
  <si>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</si>
  <si>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</si>
  <si>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</si>
  <si>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</si>
  <si>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</si>
  <si>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Алеутский муниципальный округ</t>
  </si>
  <si>
    <t>40080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</si>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</sst>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right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15" fillId="0" borderId="8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1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0" fontId="19" fillId="0" borderId="0" xfId="0" applyFont="1" applyFill="1" applyAlignment="1">
      <alignment horizontal="center" wrapText="1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right" vertical="center"/>
    </xf>
    <xf numFmtId="166" fontId="8" fillId="0" borderId="9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19" fillId="0" borderId="0" xfId="0" applyFont="1" applyFill="1" applyAlignment="1">
      <alignment horizont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0"/>
  <sheetViews>
    <sheetView tabSelected="1" view="pageBreakPreview" zoomScale="70" zoomScaleNormal="5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70.42578125" style="6" customWidth="1"/>
    <col min="3" max="3" width="18.7109375" style="2" customWidth="1"/>
    <col min="4" max="4" width="21" style="6" customWidth="1"/>
    <col min="5" max="18" width="23.7109375" style="1" customWidth="1"/>
    <col min="19" max="19" width="25.7109375" style="2" customWidth="1"/>
    <col min="20" max="16384" width="9.140625" style="1"/>
  </cols>
  <sheetData>
    <row r="1" spans="1:30" s="19" customFormat="1" ht="23.25" x14ac:dyDescent="0.35">
      <c r="A1" s="42" t="s">
        <v>22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21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2">
        <f>YEAR(Date)</f>
        <v>2021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N3" s="18"/>
      <c r="Q3" s="20"/>
      <c r="R3" s="11"/>
      <c r="S3" s="13" t="str">
        <f>CONCATENATE("""О краевом бюджете на ",Year," год")</f>
        <v>"О краевом бюджете на 2021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11"/>
      <c r="S4" s="54" t="str">
        <f>CONCATENATE("и на плановый период ",Year+1," и ",Year+2," годов""")</f>
        <v>и на плановый период 2022 и 2023 годов"</v>
      </c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4" t="s">
        <v>20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25.5" customHeight="1" x14ac:dyDescent="0.35">
      <c r="A6" s="65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2021 год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5.5" customHeight="1" x14ac:dyDescent="0.3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25.5" customHeight="1" x14ac:dyDescent="0.3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9.5" customHeight="1" x14ac:dyDescent="0.25">
      <c r="B9" s="7"/>
      <c r="C9" s="7"/>
      <c r="D9" s="7"/>
      <c r="E9" s="7"/>
      <c r="F9" s="7"/>
      <c r="G9" s="7"/>
      <c r="H9" s="7"/>
      <c r="I9" s="8"/>
      <c r="J9" s="7"/>
      <c r="K9" s="7"/>
      <c r="L9" s="7"/>
      <c r="M9" s="7"/>
      <c r="N9" s="9"/>
      <c r="Q9" s="7"/>
      <c r="S9" s="10" t="s">
        <v>12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s="2" customFormat="1" ht="15.75" customHeight="1" x14ac:dyDescent="0.2">
      <c r="A10" s="78" t="s">
        <v>15</v>
      </c>
      <c r="B10" s="69" t="s">
        <v>16</v>
      </c>
      <c r="C10" s="69" t="s">
        <v>17</v>
      </c>
      <c r="D10" s="69" t="s">
        <v>13</v>
      </c>
      <c r="E10" s="69" t="s">
        <v>18</v>
      </c>
      <c r="F10" s="70" t="s">
        <v>0</v>
      </c>
      <c r="G10" s="71" t="s">
        <v>1</v>
      </c>
      <c r="H10" s="71" t="s">
        <v>19</v>
      </c>
      <c r="I10" s="77" t="s">
        <v>2</v>
      </c>
      <c r="J10" s="73" t="s">
        <v>3</v>
      </c>
      <c r="K10" s="73" t="s">
        <v>4</v>
      </c>
      <c r="L10" s="74" t="s">
        <v>118</v>
      </c>
      <c r="M10" s="70" t="s">
        <v>5</v>
      </c>
      <c r="N10" s="75" t="s">
        <v>10</v>
      </c>
      <c r="O10" s="67" t="s">
        <v>6</v>
      </c>
      <c r="P10" s="67" t="s">
        <v>7</v>
      </c>
      <c r="Q10" s="67" t="s">
        <v>8</v>
      </c>
      <c r="R10" s="67" t="s">
        <v>9</v>
      </c>
      <c r="S10" s="66" t="s">
        <v>14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s="2" customFormat="1" ht="75" customHeight="1" x14ac:dyDescent="0.2">
      <c r="A11" s="78"/>
      <c r="B11" s="69"/>
      <c r="C11" s="69"/>
      <c r="D11" s="69"/>
      <c r="E11" s="69"/>
      <c r="F11" s="70"/>
      <c r="G11" s="72"/>
      <c r="H11" s="72"/>
      <c r="I11" s="77"/>
      <c r="J11" s="73"/>
      <c r="K11" s="73"/>
      <c r="L11" s="74"/>
      <c r="M11" s="70"/>
      <c r="N11" s="76"/>
      <c r="O11" s="68"/>
      <c r="P11" s="68"/>
      <c r="Q11" s="68"/>
      <c r="R11" s="68"/>
      <c r="S11" s="66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4" customFormat="1" x14ac:dyDescent="0.25">
      <c r="A12" s="62">
        <v>1</v>
      </c>
      <c r="B12" s="63">
        <v>2</v>
      </c>
      <c r="C12" s="62">
        <v>3</v>
      </c>
      <c r="D12" s="63">
        <v>4</v>
      </c>
      <c r="E12" s="64">
        <v>5</v>
      </c>
      <c r="F12" s="64">
        <v>6</v>
      </c>
      <c r="G12" s="64">
        <v>7</v>
      </c>
      <c r="H12" s="64">
        <v>8</v>
      </c>
      <c r="I12" s="64">
        <v>9</v>
      </c>
      <c r="J12" s="64">
        <v>10</v>
      </c>
      <c r="K12" s="64">
        <v>11</v>
      </c>
      <c r="L12" s="64">
        <v>12</v>
      </c>
      <c r="M12" s="64">
        <v>13</v>
      </c>
      <c r="N12" s="64">
        <v>14</v>
      </c>
      <c r="O12" s="64">
        <v>15</v>
      </c>
      <c r="P12" s="64">
        <v>16</v>
      </c>
      <c r="Q12" s="64">
        <v>17</v>
      </c>
      <c r="R12" s="64">
        <v>18</v>
      </c>
      <c r="S12" s="62">
        <v>19</v>
      </c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 ht="101.25" x14ac:dyDescent="0.25">
      <c r="A13" s="56" t="s">
        <v>23</v>
      </c>
      <c r="B13" s="57" t="s">
        <v>120</v>
      </c>
      <c r="C13" s="58" t="s">
        <v>119</v>
      </c>
      <c r="D13" s="59" t="s">
        <v>24</v>
      </c>
      <c r="E13" s="60">
        <v>1660</v>
      </c>
      <c r="F13" s="60">
        <v>632.29999999999995</v>
      </c>
      <c r="G13" s="60">
        <v>71.400000000000006</v>
      </c>
      <c r="H13" s="60">
        <v>138.30000000000001</v>
      </c>
      <c r="I13" s="60">
        <v>71.400000000000006</v>
      </c>
      <c r="J13" s="60">
        <v>49.1</v>
      </c>
      <c r="K13" s="60">
        <v>49.1</v>
      </c>
      <c r="L13" s="60">
        <v>22.3</v>
      </c>
      <c r="M13" s="60">
        <v>445.4</v>
      </c>
      <c r="N13" s="60">
        <v>40.5</v>
      </c>
      <c r="O13" s="60">
        <v>160.6</v>
      </c>
      <c r="P13" s="60">
        <v>116</v>
      </c>
      <c r="Q13" s="60">
        <v>160.6</v>
      </c>
      <c r="R13" s="60">
        <v>116</v>
      </c>
      <c r="S13" s="61">
        <f t="shared" ref="S13:S49" si="0">SUM(E13:R13)</f>
        <v>3733.0000000000005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3"/>
    </row>
    <row r="14" spans="1:30" ht="101.25" x14ac:dyDescent="0.25">
      <c r="A14" s="29" t="s">
        <v>25</v>
      </c>
      <c r="B14" s="30" t="s">
        <v>26</v>
      </c>
      <c r="C14" s="31" t="s">
        <v>27</v>
      </c>
      <c r="D14" s="32" t="s">
        <v>28</v>
      </c>
      <c r="E14" s="48"/>
      <c r="F14" s="48">
        <v>53697</v>
      </c>
      <c r="G14" s="48">
        <v>7833</v>
      </c>
      <c r="H14" s="48">
        <v>6128</v>
      </c>
      <c r="I14" s="48">
        <v>2082</v>
      </c>
      <c r="J14" s="48">
        <v>7852</v>
      </c>
      <c r="K14" s="48">
        <v>2017</v>
      </c>
      <c r="L14" s="48"/>
      <c r="M14" s="48"/>
      <c r="N14" s="48"/>
      <c r="O14" s="48">
        <v>3207</v>
      </c>
      <c r="P14" s="48">
        <v>3015</v>
      </c>
      <c r="Q14" s="48">
        <v>2974</v>
      </c>
      <c r="R14" s="48">
        <v>1728</v>
      </c>
      <c r="S14" s="49">
        <f t="shared" si="0"/>
        <v>90533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3"/>
    </row>
    <row r="15" spans="1:30" ht="101.25" x14ac:dyDescent="0.25">
      <c r="A15" s="29" t="s">
        <v>29</v>
      </c>
      <c r="B15" s="30" t="s">
        <v>30</v>
      </c>
      <c r="C15" s="31" t="s">
        <v>31</v>
      </c>
      <c r="D15" s="32" t="s">
        <v>28</v>
      </c>
      <c r="E15" s="48">
        <v>7847</v>
      </c>
      <c r="F15" s="48">
        <v>3363</v>
      </c>
      <c r="G15" s="48">
        <v>2242</v>
      </c>
      <c r="H15" s="48">
        <v>1121</v>
      </c>
      <c r="I15" s="48">
        <v>1121</v>
      </c>
      <c r="J15" s="48">
        <v>1121</v>
      </c>
      <c r="K15" s="48">
        <v>1121</v>
      </c>
      <c r="L15" s="48">
        <v>1294</v>
      </c>
      <c r="M15" s="48">
        <v>1121</v>
      </c>
      <c r="N15" s="48">
        <v>1209</v>
      </c>
      <c r="O15" s="48">
        <v>1209</v>
      </c>
      <c r="P15" s="48">
        <v>1209</v>
      </c>
      <c r="Q15" s="48">
        <v>1209</v>
      </c>
      <c r="R15" s="48">
        <v>1209</v>
      </c>
      <c r="S15" s="49">
        <f t="shared" si="0"/>
        <v>26396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3"/>
    </row>
    <row r="16" spans="1:30" ht="121.5" x14ac:dyDescent="0.25">
      <c r="A16" s="29" t="s">
        <v>32</v>
      </c>
      <c r="B16" s="30" t="s">
        <v>33</v>
      </c>
      <c r="C16" s="31" t="s">
        <v>34</v>
      </c>
      <c r="D16" s="32" t="s">
        <v>35</v>
      </c>
      <c r="E16" s="48">
        <v>5765</v>
      </c>
      <c r="F16" s="48">
        <v>3844</v>
      </c>
      <c r="G16" s="48">
        <v>3844</v>
      </c>
      <c r="H16" s="48">
        <v>2882</v>
      </c>
      <c r="I16" s="48">
        <v>961</v>
      </c>
      <c r="J16" s="48">
        <v>3844</v>
      </c>
      <c r="K16" s="48">
        <v>961</v>
      </c>
      <c r="L16" s="48">
        <v>554</v>
      </c>
      <c r="M16" s="48">
        <v>3844</v>
      </c>
      <c r="N16" s="48">
        <v>1036</v>
      </c>
      <c r="O16" s="48">
        <v>1036</v>
      </c>
      <c r="P16" s="48">
        <v>1036</v>
      </c>
      <c r="Q16" s="48">
        <v>1036</v>
      </c>
      <c r="R16" s="48">
        <v>1036</v>
      </c>
      <c r="S16" s="49">
        <f t="shared" si="0"/>
        <v>31679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3"/>
    </row>
    <row r="17" spans="1:30" ht="101.25" x14ac:dyDescent="0.25">
      <c r="A17" s="29" t="s">
        <v>36</v>
      </c>
      <c r="B17" s="30" t="s">
        <v>37</v>
      </c>
      <c r="C17" s="31" t="s">
        <v>38</v>
      </c>
      <c r="D17" s="32" t="s">
        <v>39</v>
      </c>
      <c r="E17" s="48">
        <v>24744</v>
      </c>
      <c r="F17" s="48">
        <v>12087</v>
      </c>
      <c r="G17" s="48">
        <v>2008</v>
      </c>
      <c r="H17" s="48">
        <v>997</v>
      </c>
      <c r="I17" s="48">
        <v>965</v>
      </c>
      <c r="J17" s="48">
        <v>2067</v>
      </c>
      <c r="K17" s="48">
        <v>1001</v>
      </c>
      <c r="L17" s="48">
        <v>1114</v>
      </c>
      <c r="M17" s="48">
        <v>4988</v>
      </c>
      <c r="N17" s="48">
        <v>2248</v>
      </c>
      <c r="O17" s="48">
        <v>2707</v>
      </c>
      <c r="P17" s="48">
        <v>2176</v>
      </c>
      <c r="Q17" s="48">
        <v>2950</v>
      </c>
      <c r="R17" s="48">
        <v>2097</v>
      </c>
      <c r="S17" s="49">
        <f t="shared" si="0"/>
        <v>62149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3"/>
    </row>
    <row r="18" spans="1:30" ht="121.5" x14ac:dyDescent="0.25">
      <c r="A18" s="29" t="s">
        <v>40</v>
      </c>
      <c r="B18" s="30" t="s">
        <v>37</v>
      </c>
      <c r="C18" s="31" t="s">
        <v>38</v>
      </c>
      <c r="D18" s="32" t="s">
        <v>35</v>
      </c>
      <c r="E18" s="48">
        <v>1921</v>
      </c>
      <c r="F18" s="48">
        <v>1921</v>
      </c>
      <c r="G18" s="48">
        <v>961</v>
      </c>
      <c r="H18" s="48">
        <v>961</v>
      </c>
      <c r="I18" s="48">
        <v>480</v>
      </c>
      <c r="J18" s="48">
        <v>961</v>
      </c>
      <c r="K18" s="48">
        <v>480</v>
      </c>
      <c r="L18" s="48">
        <v>554</v>
      </c>
      <c r="M18" s="48">
        <v>961</v>
      </c>
      <c r="N18" s="48">
        <v>518</v>
      </c>
      <c r="O18" s="48">
        <v>518</v>
      </c>
      <c r="P18" s="48">
        <v>518</v>
      </c>
      <c r="Q18" s="48">
        <v>518</v>
      </c>
      <c r="R18" s="48">
        <v>518</v>
      </c>
      <c r="S18" s="49">
        <f t="shared" si="0"/>
        <v>11790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3"/>
    </row>
    <row r="19" spans="1:30" ht="141.75" x14ac:dyDescent="0.25">
      <c r="A19" s="29" t="s">
        <v>41</v>
      </c>
      <c r="B19" s="30" t="s">
        <v>42</v>
      </c>
      <c r="C19" s="31" t="s">
        <v>43</v>
      </c>
      <c r="D19" s="32" t="s">
        <v>35</v>
      </c>
      <c r="E19" s="48">
        <v>227050</v>
      </c>
      <c r="F19" s="48">
        <v>26796</v>
      </c>
      <c r="G19" s="48">
        <v>2458</v>
      </c>
      <c r="H19" s="48"/>
      <c r="I19" s="48"/>
      <c r="J19" s="48"/>
      <c r="K19" s="48"/>
      <c r="L19" s="48"/>
      <c r="M19" s="48">
        <v>934</v>
      </c>
      <c r="N19" s="48"/>
      <c r="O19" s="48"/>
      <c r="P19" s="48"/>
      <c r="Q19" s="48"/>
      <c r="R19" s="48"/>
      <c r="S19" s="49">
        <f t="shared" si="0"/>
        <v>257238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3"/>
    </row>
    <row r="20" spans="1:30" ht="121.5" x14ac:dyDescent="0.25">
      <c r="A20" s="29" t="s">
        <v>44</v>
      </c>
      <c r="B20" s="30" t="s">
        <v>45</v>
      </c>
      <c r="C20" s="31" t="s">
        <v>46</v>
      </c>
      <c r="D20" s="32" t="s">
        <v>35</v>
      </c>
      <c r="E20" s="48"/>
      <c r="F20" s="48">
        <v>54792.800000000003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9">
        <f t="shared" si="0"/>
        <v>54792.800000000003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3"/>
    </row>
    <row r="21" spans="1:30" ht="121.5" x14ac:dyDescent="0.25">
      <c r="A21" s="29" t="s">
        <v>47</v>
      </c>
      <c r="B21" s="30" t="s">
        <v>48</v>
      </c>
      <c r="C21" s="31" t="s">
        <v>49</v>
      </c>
      <c r="D21" s="32" t="s">
        <v>35</v>
      </c>
      <c r="E21" s="48">
        <v>4021</v>
      </c>
      <c r="F21" s="48">
        <v>3656</v>
      </c>
      <c r="G21" s="48"/>
      <c r="H21" s="48">
        <v>183</v>
      </c>
      <c r="I21" s="48">
        <v>183</v>
      </c>
      <c r="J21" s="48">
        <v>914</v>
      </c>
      <c r="K21" s="48">
        <v>183</v>
      </c>
      <c r="L21" s="48"/>
      <c r="M21" s="48">
        <v>1097</v>
      </c>
      <c r="N21" s="48">
        <v>183</v>
      </c>
      <c r="O21" s="48"/>
      <c r="P21" s="48">
        <v>183</v>
      </c>
      <c r="Q21" s="48"/>
      <c r="R21" s="48"/>
      <c r="S21" s="49">
        <f t="shared" si="0"/>
        <v>10603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3"/>
    </row>
    <row r="22" spans="1:30" ht="409.5" x14ac:dyDescent="0.25">
      <c r="A22" s="29" t="s">
        <v>50</v>
      </c>
      <c r="B22" s="30" t="s">
        <v>51</v>
      </c>
      <c r="C22" s="31" t="s">
        <v>52</v>
      </c>
      <c r="D22" s="32" t="s">
        <v>39</v>
      </c>
      <c r="E22" s="48">
        <v>288956</v>
      </c>
      <c r="F22" s="48">
        <v>222603</v>
      </c>
      <c r="G22" s="48">
        <v>34945</v>
      </c>
      <c r="H22" s="48">
        <v>14387</v>
      </c>
      <c r="I22" s="48">
        <v>1526</v>
      </c>
      <c r="J22" s="48">
        <v>58235</v>
      </c>
      <c r="K22" s="48">
        <v>16073</v>
      </c>
      <c r="L22" s="48">
        <v>2199</v>
      </c>
      <c r="M22" s="48">
        <v>73192</v>
      </c>
      <c r="N22" s="48">
        <v>27741</v>
      </c>
      <c r="O22" s="48">
        <v>25380</v>
      </c>
      <c r="P22" s="48">
        <v>24865</v>
      </c>
      <c r="Q22" s="48">
        <v>35124</v>
      </c>
      <c r="R22" s="48">
        <v>21713</v>
      </c>
      <c r="S22" s="49">
        <f t="shared" si="0"/>
        <v>846939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3"/>
    </row>
    <row r="23" spans="1:30" ht="222.75" x14ac:dyDescent="0.25">
      <c r="A23" s="29" t="s">
        <v>53</v>
      </c>
      <c r="B23" s="30" t="s">
        <v>54</v>
      </c>
      <c r="C23" s="31" t="s">
        <v>55</v>
      </c>
      <c r="D23" s="32" t="s">
        <v>39</v>
      </c>
      <c r="E23" s="48">
        <v>2338542</v>
      </c>
      <c r="F23" s="48">
        <v>1319423</v>
      </c>
      <c r="G23" s="48">
        <v>389759</v>
      </c>
      <c r="H23" s="48">
        <v>252992</v>
      </c>
      <c r="I23" s="48">
        <v>100482</v>
      </c>
      <c r="J23" s="48">
        <v>131996</v>
      </c>
      <c r="K23" s="48">
        <v>118461</v>
      </c>
      <c r="L23" s="48">
        <v>45636</v>
      </c>
      <c r="M23" s="48">
        <v>342259</v>
      </c>
      <c r="N23" s="48">
        <v>116587</v>
      </c>
      <c r="O23" s="48">
        <v>298702</v>
      </c>
      <c r="P23" s="48">
        <v>212578</v>
      </c>
      <c r="Q23" s="48">
        <v>226038</v>
      </c>
      <c r="R23" s="48">
        <v>212977</v>
      </c>
      <c r="S23" s="49">
        <f t="shared" si="0"/>
        <v>6106432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3"/>
    </row>
    <row r="24" spans="1:30" ht="121.5" x14ac:dyDescent="0.25">
      <c r="A24" s="29" t="s">
        <v>56</v>
      </c>
      <c r="B24" s="30" t="s">
        <v>57</v>
      </c>
      <c r="C24" s="31" t="s">
        <v>58</v>
      </c>
      <c r="D24" s="32" t="s">
        <v>39</v>
      </c>
      <c r="E24" s="48">
        <v>259264</v>
      </c>
      <c r="F24" s="48">
        <v>121263</v>
      </c>
      <c r="G24" s="48">
        <v>22523</v>
      </c>
      <c r="H24" s="48">
        <v>17818</v>
      </c>
      <c r="I24" s="48">
        <v>4452</v>
      </c>
      <c r="J24" s="48">
        <v>4601</v>
      </c>
      <c r="K24" s="48">
        <v>10618</v>
      </c>
      <c r="L24" s="48">
        <v>3111</v>
      </c>
      <c r="M24" s="48">
        <v>33145</v>
      </c>
      <c r="N24" s="48">
        <v>15521</v>
      </c>
      <c r="O24" s="48">
        <v>26541</v>
      </c>
      <c r="P24" s="48">
        <v>15795</v>
      </c>
      <c r="Q24" s="48">
        <v>21655</v>
      </c>
      <c r="R24" s="48">
        <v>18392</v>
      </c>
      <c r="S24" s="49">
        <f t="shared" si="0"/>
        <v>574699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3"/>
    </row>
    <row r="25" spans="1:30" ht="182.25" x14ac:dyDescent="0.25">
      <c r="A25" s="29" t="s">
        <v>59</v>
      </c>
      <c r="B25" s="30" t="s">
        <v>60</v>
      </c>
      <c r="C25" s="31" t="s">
        <v>61</v>
      </c>
      <c r="D25" s="32" t="s">
        <v>39</v>
      </c>
      <c r="E25" s="48">
        <v>44.7</v>
      </c>
      <c r="F25" s="48">
        <v>89.4</v>
      </c>
      <c r="G25" s="48"/>
      <c r="H25" s="48"/>
      <c r="I25" s="48"/>
      <c r="J25" s="48"/>
      <c r="K25" s="48">
        <v>44.7</v>
      </c>
      <c r="L25" s="48"/>
      <c r="M25" s="48"/>
      <c r="N25" s="48">
        <v>48.1</v>
      </c>
      <c r="O25" s="48"/>
      <c r="P25" s="48">
        <v>48.1</v>
      </c>
      <c r="Q25" s="48"/>
      <c r="R25" s="48"/>
      <c r="S25" s="49">
        <f t="shared" si="0"/>
        <v>275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3"/>
    </row>
    <row r="26" spans="1:30" ht="182.25" x14ac:dyDescent="0.25">
      <c r="A26" s="29" t="s">
        <v>62</v>
      </c>
      <c r="B26" s="30" t="s">
        <v>60</v>
      </c>
      <c r="C26" s="31" t="s">
        <v>61</v>
      </c>
      <c r="D26" s="32" t="s">
        <v>63</v>
      </c>
      <c r="E26" s="48">
        <v>402.2</v>
      </c>
      <c r="F26" s="48">
        <v>89.4</v>
      </c>
      <c r="G26" s="48"/>
      <c r="H26" s="48"/>
      <c r="I26" s="48"/>
      <c r="J26" s="48"/>
      <c r="K26" s="48"/>
      <c r="L26" s="48"/>
      <c r="M26" s="48">
        <v>44.7</v>
      </c>
      <c r="N26" s="48"/>
      <c r="O26" s="48"/>
      <c r="P26" s="48"/>
      <c r="Q26" s="48"/>
      <c r="R26" s="48"/>
      <c r="S26" s="49">
        <f t="shared" si="0"/>
        <v>536.30000000000007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3"/>
    </row>
    <row r="27" spans="1:30" ht="101.25" x14ac:dyDescent="0.25">
      <c r="A27" s="29" t="s">
        <v>64</v>
      </c>
      <c r="B27" s="30" t="s">
        <v>65</v>
      </c>
      <c r="C27" s="31" t="s">
        <v>66</v>
      </c>
      <c r="D27" s="32" t="s">
        <v>39</v>
      </c>
      <c r="E27" s="48">
        <v>1200</v>
      </c>
      <c r="F27" s="48">
        <v>300</v>
      </c>
      <c r="G27" s="48">
        <v>150</v>
      </c>
      <c r="H27" s="48">
        <v>150</v>
      </c>
      <c r="I27" s="48">
        <v>150</v>
      </c>
      <c r="J27" s="48">
        <v>150</v>
      </c>
      <c r="K27" s="48">
        <v>150</v>
      </c>
      <c r="L27" s="48"/>
      <c r="M27" s="48">
        <v>300</v>
      </c>
      <c r="N27" s="48">
        <v>150</v>
      </c>
      <c r="O27" s="48">
        <v>150</v>
      </c>
      <c r="P27" s="48">
        <v>300</v>
      </c>
      <c r="Q27" s="48">
        <v>300</v>
      </c>
      <c r="R27" s="48">
        <v>150</v>
      </c>
      <c r="S27" s="49">
        <f t="shared" si="0"/>
        <v>3600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3"/>
    </row>
    <row r="28" spans="1:30" ht="141.75" x14ac:dyDescent="0.25">
      <c r="A28" s="29" t="s">
        <v>67</v>
      </c>
      <c r="B28" s="30" t="s">
        <v>68</v>
      </c>
      <c r="C28" s="31" t="s">
        <v>69</v>
      </c>
      <c r="D28" s="32" t="s">
        <v>39</v>
      </c>
      <c r="E28" s="48">
        <v>129211</v>
      </c>
      <c r="F28" s="48">
        <v>38865</v>
      </c>
      <c r="G28" s="48">
        <v>6883</v>
      </c>
      <c r="H28" s="48">
        <v>3307</v>
      </c>
      <c r="I28" s="48">
        <v>1140</v>
      </c>
      <c r="J28" s="48">
        <v>5127</v>
      </c>
      <c r="K28" s="48">
        <v>958</v>
      </c>
      <c r="L28" s="48">
        <v>492</v>
      </c>
      <c r="M28" s="48">
        <v>14579</v>
      </c>
      <c r="N28" s="48">
        <v>2986</v>
      </c>
      <c r="O28" s="48">
        <v>6089</v>
      </c>
      <c r="P28" s="48">
        <v>2978</v>
      </c>
      <c r="Q28" s="48">
        <v>5949</v>
      </c>
      <c r="R28" s="48">
        <v>4907</v>
      </c>
      <c r="S28" s="49">
        <f t="shared" si="0"/>
        <v>223471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3"/>
    </row>
    <row r="29" spans="1:30" ht="162" x14ac:dyDescent="0.25">
      <c r="A29" s="29" t="s">
        <v>70</v>
      </c>
      <c r="B29" s="30" t="s">
        <v>71</v>
      </c>
      <c r="C29" s="31" t="s">
        <v>72</v>
      </c>
      <c r="D29" s="32" t="s">
        <v>39</v>
      </c>
      <c r="E29" s="48">
        <v>1860870</v>
      </c>
      <c r="F29" s="48">
        <v>815926</v>
      </c>
      <c r="G29" s="48">
        <v>126100</v>
      </c>
      <c r="H29" s="48">
        <v>119012</v>
      </c>
      <c r="I29" s="48">
        <v>26300</v>
      </c>
      <c r="J29" s="48">
        <v>80070</v>
      </c>
      <c r="K29" s="48">
        <v>38470</v>
      </c>
      <c r="L29" s="48">
        <v>17946</v>
      </c>
      <c r="M29" s="48">
        <v>295099</v>
      </c>
      <c r="N29" s="48">
        <v>45852</v>
      </c>
      <c r="O29" s="48">
        <v>63762</v>
      </c>
      <c r="P29" s="48">
        <v>53867</v>
      </c>
      <c r="Q29" s="48">
        <v>77183</v>
      </c>
      <c r="R29" s="48">
        <v>51687</v>
      </c>
      <c r="S29" s="49">
        <f t="shared" si="0"/>
        <v>3672144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3"/>
    </row>
    <row r="30" spans="1:30" ht="141.75" x14ac:dyDescent="0.25">
      <c r="A30" s="29" t="s">
        <v>73</v>
      </c>
      <c r="B30" s="30" t="s">
        <v>74</v>
      </c>
      <c r="C30" s="31" t="s">
        <v>75</v>
      </c>
      <c r="D30" s="32" t="s">
        <v>76</v>
      </c>
      <c r="E30" s="48">
        <v>363338</v>
      </c>
      <c r="F30" s="48">
        <v>62234</v>
      </c>
      <c r="G30" s="48">
        <v>28678</v>
      </c>
      <c r="H30" s="48">
        <v>16554</v>
      </c>
      <c r="I30" s="48">
        <v>3510</v>
      </c>
      <c r="J30" s="48">
        <v>29846</v>
      </c>
      <c r="K30" s="48">
        <v>2438</v>
      </c>
      <c r="L30" s="48">
        <v>637</v>
      </c>
      <c r="M30" s="48">
        <v>20040</v>
      </c>
      <c r="N30" s="48">
        <v>4667</v>
      </c>
      <c r="O30" s="48">
        <v>7101</v>
      </c>
      <c r="P30" s="48">
        <v>5217</v>
      </c>
      <c r="Q30" s="48">
        <v>15843</v>
      </c>
      <c r="R30" s="48">
        <v>20613</v>
      </c>
      <c r="S30" s="49">
        <f t="shared" si="0"/>
        <v>580716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3"/>
    </row>
    <row r="31" spans="1:30" ht="121.5" x14ac:dyDescent="0.25">
      <c r="A31" s="29" t="s">
        <v>77</v>
      </c>
      <c r="B31" s="30" t="s">
        <v>78</v>
      </c>
      <c r="C31" s="31" t="s">
        <v>79</v>
      </c>
      <c r="D31" s="32" t="s">
        <v>39</v>
      </c>
      <c r="E31" s="48">
        <v>30686</v>
      </c>
      <c r="F31" s="48">
        <v>15230</v>
      </c>
      <c r="G31" s="48">
        <v>3163</v>
      </c>
      <c r="H31" s="48">
        <v>2173</v>
      </c>
      <c r="I31" s="48">
        <v>545</v>
      </c>
      <c r="J31" s="48">
        <v>450</v>
      </c>
      <c r="K31" s="48">
        <v>1088</v>
      </c>
      <c r="L31" s="48">
        <v>298</v>
      </c>
      <c r="M31" s="48">
        <v>4407</v>
      </c>
      <c r="N31" s="48">
        <v>782</v>
      </c>
      <c r="O31" s="48">
        <v>1797</v>
      </c>
      <c r="P31" s="48">
        <v>1384</v>
      </c>
      <c r="Q31" s="48">
        <v>1325</v>
      </c>
      <c r="R31" s="48">
        <v>1250</v>
      </c>
      <c r="S31" s="49">
        <f t="shared" si="0"/>
        <v>64578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3"/>
    </row>
    <row r="32" spans="1:30" ht="162" x14ac:dyDescent="0.25">
      <c r="A32" s="29" t="s">
        <v>80</v>
      </c>
      <c r="B32" s="30" t="s">
        <v>81</v>
      </c>
      <c r="C32" s="31" t="s">
        <v>82</v>
      </c>
      <c r="D32" s="32" t="s">
        <v>83</v>
      </c>
      <c r="E32" s="48"/>
      <c r="F32" s="48"/>
      <c r="G32" s="48">
        <v>123</v>
      </c>
      <c r="H32" s="48">
        <v>53.8</v>
      </c>
      <c r="I32" s="48">
        <v>20.7</v>
      </c>
      <c r="J32" s="48">
        <v>99.3</v>
      </c>
      <c r="K32" s="48">
        <v>35.700000000000003</v>
      </c>
      <c r="L32" s="48"/>
      <c r="M32" s="48">
        <v>209</v>
      </c>
      <c r="N32" s="48">
        <v>30.7</v>
      </c>
      <c r="O32" s="48">
        <v>56.1</v>
      </c>
      <c r="P32" s="48">
        <v>48.5</v>
      </c>
      <c r="Q32" s="48">
        <v>47.4</v>
      </c>
      <c r="R32" s="48">
        <v>17.2</v>
      </c>
      <c r="S32" s="49">
        <f t="shared" si="0"/>
        <v>741.40000000000009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3"/>
    </row>
    <row r="33" spans="1:30" ht="101.25" x14ac:dyDescent="0.25">
      <c r="A33" s="29" t="s">
        <v>84</v>
      </c>
      <c r="B33" s="30" t="s">
        <v>85</v>
      </c>
      <c r="C33" s="31" t="s">
        <v>86</v>
      </c>
      <c r="D33" s="32" t="s">
        <v>87</v>
      </c>
      <c r="E33" s="48">
        <v>18387.8</v>
      </c>
      <c r="F33" s="48">
        <v>25143.1</v>
      </c>
      <c r="G33" s="48">
        <v>7465.5</v>
      </c>
      <c r="H33" s="48">
        <v>4070.1</v>
      </c>
      <c r="I33" s="48">
        <v>1250.5</v>
      </c>
      <c r="J33" s="48">
        <v>4796</v>
      </c>
      <c r="K33" s="48">
        <v>3359</v>
      </c>
      <c r="L33" s="48"/>
      <c r="M33" s="48">
        <v>8132.9</v>
      </c>
      <c r="N33" s="48">
        <v>6039.6</v>
      </c>
      <c r="O33" s="48">
        <v>2197.6999999999998</v>
      </c>
      <c r="P33" s="48">
        <v>4117.3</v>
      </c>
      <c r="Q33" s="48">
        <v>1905.8</v>
      </c>
      <c r="R33" s="48"/>
      <c r="S33" s="49">
        <f t="shared" si="0"/>
        <v>86865.3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3"/>
    </row>
    <row r="34" spans="1:30" ht="121.5" x14ac:dyDescent="0.25">
      <c r="A34" s="29" t="s">
        <v>88</v>
      </c>
      <c r="B34" s="30" t="s">
        <v>89</v>
      </c>
      <c r="C34" s="31" t="s">
        <v>90</v>
      </c>
      <c r="D34" s="32" t="s">
        <v>91</v>
      </c>
      <c r="E34" s="48">
        <v>175108.91052999999</v>
      </c>
      <c r="F34" s="48">
        <v>124992.8</v>
      </c>
      <c r="G34" s="48">
        <v>14542</v>
      </c>
      <c r="H34" s="48">
        <v>2795.8</v>
      </c>
      <c r="I34" s="48"/>
      <c r="J34" s="48">
        <v>11633.6</v>
      </c>
      <c r="K34" s="48">
        <v>4784.8999999999996</v>
      </c>
      <c r="L34" s="48"/>
      <c r="M34" s="48">
        <v>5863.1</v>
      </c>
      <c r="N34" s="48">
        <v>4266.2</v>
      </c>
      <c r="O34" s="48">
        <v>2624.9</v>
      </c>
      <c r="P34" s="48">
        <v>1152.5999999999999</v>
      </c>
      <c r="Q34" s="48">
        <v>6703.8</v>
      </c>
      <c r="R34" s="48">
        <v>937.4</v>
      </c>
      <c r="S34" s="49">
        <f t="shared" si="0"/>
        <v>355406.01052999997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3"/>
    </row>
    <row r="35" spans="1:30" ht="222.75" x14ac:dyDescent="0.25">
      <c r="A35" s="29" t="s">
        <v>92</v>
      </c>
      <c r="B35" s="30" t="s">
        <v>93</v>
      </c>
      <c r="C35" s="31" t="s">
        <v>94</v>
      </c>
      <c r="D35" s="32" t="s">
        <v>95</v>
      </c>
      <c r="E35" s="48">
        <v>4804</v>
      </c>
      <c r="F35" s="48">
        <v>1922</v>
      </c>
      <c r="G35" s="48">
        <v>961</v>
      </c>
      <c r="H35" s="48"/>
      <c r="I35" s="48"/>
      <c r="J35" s="48"/>
      <c r="K35" s="48"/>
      <c r="L35" s="48"/>
      <c r="M35" s="48">
        <v>961</v>
      </c>
      <c r="N35" s="48"/>
      <c r="O35" s="48"/>
      <c r="P35" s="48"/>
      <c r="Q35" s="48"/>
      <c r="R35" s="48"/>
      <c r="S35" s="49">
        <f t="shared" si="0"/>
        <v>8648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3"/>
    </row>
    <row r="36" spans="1:30" ht="141.75" x14ac:dyDescent="0.25">
      <c r="A36" s="29" t="s">
        <v>96</v>
      </c>
      <c r="B36" s="30" t="s">
        <v>97</v>
      </c>
      <c r="C36" s="31" t="s">
        <v>98</v>
      </c>
      <c r="D36" s="32" t="s">
        <v>99</v>
      </c>
      <c r="E36" s="48"/>
      <c r="F36" s="48">
        <v>4182.3999999999996</v>
      </c>
      <c r="G36" s="48">
        <v>791.4</v>
      </c>
      <c r="H36" s="48">
        <v>1254</v>
      </c>
      <c r="I36" s="48">
        <v>627</v>
      </c>
      <c r="J36" s="48">
        <v>209</v>
      </c>
      <c r="K36" s="48">
        <v>418</v>
      </c>
      <c r="L36" s="48">
        <v>238.9</v>
      </c>
      <c r="M36" s="48"/>
      <c r="N36" s="48">
        <v>635.4</v>
      </c>
      <c r="O36" s="48">
        <v>1569.4</v>
      </c>
      <c r="P36" s="48">
        <v>1457.2</v>
      </c>
      <c r="Q36" s="48">
        <v>1345.2</v>
      </c>
      <c r="R36" s="48">
        <v>1345.2</v>
      </c>
      <c r="S36" s="49">
        <f t="shared" si="0"/>
        <v>14073.1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3"/>
    </row>
    <row r="37" spans="1:30" ht="37.5" x14ac:dyDescent="0.3">
      <c r="A37" s="44"/>
      <c r="B37" s="45" t="s">
        <v>100</v>
      </c>
      <c r="C37" s="43" t="s">
        <v>98</v>
      </c>
      <c r="D37" s="46"/>
      <c r="E37" s="50"/>
      <c r="F37" s="50">
        <v>4182.3999999999996</v>
      </c>
      <c r="G37" s="50">
        <v>791.4</v>
      </c>
      <c r="H37" s="50">
        <v>1254</v>
      </c>
      <c r="I37" s="50">
        <v>627</v>
      </c>
      <c r="J37" s="50">
        <v>209</v>
      </c>
      <c r="K37" s="50">
        <v>418</v>
      </c>
      <c r="L37" s="50">
        <v>238.9</v>
      </c>
      <c r="M37" s="50"/>
      <c r="N37" s="50">
        <v>635.4</v>
      </c>
      <c r="O37" s="50">
        <v>1569.4</v>
      </c>
      <c r="P37" s="50">
        <v>1457.2</v>
      </c>
      <c r="Q37" s="50">
        <v>1345.2</v>
      </c>
      <c r="R37" s="50">
        <v>1345.2</v>
      </c>
      <c r="S37" s="51">
        <f t="shared" si="0"/>
        <v>14073.1</v>
      </c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3"/>
    </row>
    <row r="38" spans="1:30" ht="101.25" x14ac:dyDescent="0.25">
      <c r="A38" s="29" t="s">
        <v>101</v>
      </c>
      <c r="B38" s="30" t="s">
        <v>102</v>
      </c>
      <c r="C38" s="31" t="s">
        <v>103</v>
      </c>
      <c r="D38" s="32" t="s">
        <v>104</v>
      </c>
      <c r="E38" s="48">
        <v>48.375</v>
      </c>
      <c r="F38" s="48"/>
      <c r="G38" s="48"/>
      <c r="H38" s="48"/>
      <c r="I38" s="48"/>
      <c r="J38" s="48">
        <v>115.944</v>
      </c>
      <c r="K38" s="48"/>
      <c r="L38" s="48"/>
      <c r="M38" s="48">
        <v>17.701000000000001</v>
      </c>
      <c r="N38" s="48">
        <v>13.432</v>
      </c>
      <c r="O38" s="48"/>
      <c r="P38" s="48"/>
      <c r="Q38" s="48">
        <v>95.649000000000001</v>
      </c>
      <c r="R38" s="48">
        <v>62.698999999999998</v>
      </c>
      <c r="S38" s="49">
        <f t="shared" si="0"/>
        <v>353.8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3"/>
    </row>
    <row r="39" spans="1:30" ht="37.5" x14ac:dyDescent="0.3">
      <c r="A39" s="44"/>
      <c r="B39" s="45" t="s">
        <v>100</v>
      </c>
      <c r="C39" s="43" t="s">
        <v>103</v>
      </c>
      <c r="D39" s="46"/>
      <c r="E39" s="50">
        <v>48.375</v>
      </c>
      <c r="F39" s="50"/>
      <c r="G39" s="50"/>
      <c r="H39" s="50"/>
      <c r="I39" s="50"/>
      <c r="J39" s="50">
        <v>115.944</v>
      </c>
      <c r="K39" s="50"/>
      <c r="L39" s="50"/>
      <c r="M39" s="50">
        <v>17.701000000000001</v>
      </c>
      <c r="N39" s="50">
        <v>13.432</v>
      </c>
      <c r="O39" s="50"/>
      <c r="P39" s="50"/>
      <c r="Q39" s="50">
        <v>95.649000000000001</v>
      </c>
      <c r="R39" s="50">
        <v>62.698999999999998</v>
      </c>
      <c r="S39" s="51">
        <f t="shared" si="0"/>
        <v>353.8</v>
      </c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3"/>
    </row>
    <row r="40" spans="1:30" ht="81" x14ac:dyDescent="0.25">
      <c r="A40" s="29" t="s">
        <v>105</v>
      </c>
      <c r="B40" s="30" t="s">
        <v>106</v>
      </c>
      <c r="C40" s="31" t="s">
        <v>107</v>
      </c>
      <c r="D40" s="32" t="s">
        <v>39</v>
      </c>
      <c r="E40" s="48">
        <v>2296.6999999999998</v>
      </c>
      <c r="F40" s="48">
        <v>1267.7</v>
      </c>
      <c r="G40" s="48">
        <v>278.3</v>
      </c>
      <c r="H40" s="48">
        <v>92.8</v>
      </c>
      <c r="I40" s="48"/>
      <c r="J40" s="48">
        <v>185.6</v>
      </c>
      <c r="K40" s="48">
        <v>61.8</v>
      </c>
      <c r="L40" s="48"/>
      <c r="M40" s="48">
        <v>432.9</v>
      </c>
      <c r="N40" s="48">
        <v>61.8</v>
      </c>
      <c r="O40" s="48">
        <v>156.4</v>
      </c>
      <c r="P40" s="48">
        <v>125.1</v>
      </c>
      <c r="Q40" s="48">
        <v>93.8</v>
      </c>
      <c r="R40" s="48">
        <v>125.1</v>
      </c>
      <c r="S40" s="49">
        <f t="shared" si="0"/>
        <v>5178.0000000000009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3"/>
    </row>
    <row r="41" spans="1:30" ht="56.25" x14ac:dyDescent="0.3">
      <c r="A41" s="44"/>
      <c r="B41" s="45" t="s">
        <v>108</v>
      </c>
      <c r="C41" s="43" t="s">
        <v>107</v>
      </c>
      <c r="D41" s="46"/>
      <c r="E41" s="50">
        <v>2296.6999999999998</v>
      </c>
      <c r="F41" s="50">
        <v>1267.7</v>
      </c>
      <c r="G41" s="50">
        <v>278.3</v>
      </c>
      <c r="H41" s="50">
        <v>92.8</v>
      </c>
      <c r="I41" s="50"/>
      <c r="J41" s="50">
        <v>185.6</v>
      </c>
      <c r="K41" s="50">
        <v>61.8</v>
      </c>
      <c r="L41" s="50"/>
      <c r="M41" s="50">
        <v>432.9</v>
      </c>
      <c r="N41" s="50">
        <v>61.8</v>
      </c>
      <c r="O41" s="50">
        <v>156.4</v>
      </c>
      <c r="P41" s="50">
        <v>125.1</v>
      </c>
      <c r="Q41" s="50">
        <v>93.8</v>
      </c>
      <c r="R41" s="50">
        <v>125.1</v>
      </c>
      <c r="S41" s="51">
        <f t="shared" si="0"/>
        <v>5178.0000000000009</v>
      </c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3"/>
    </row>
    <row r="42" spans="1:30" ht="162" x14ac:dyDescent="0.25">
      <c r="A42" s="29" t="s">
        <v>109</v>
      </c>
      <c r="B42" s="30" t="s">
        <v>110</v>
      </c>
      <c r="C42" s="31" t="s">
        <v>111</v>
      </c>
      <c r="D42" s="32" t="s">
        <v>83</v>
      </c>
      <c r="E42" s="48"/>
      <c r="F42" s="48"/>
      <c r="G42" s="48">
        <v>1475.4</v>
      </c>
      <c r="H42" s="48">
        <v>645.79999999999995</v>
      </c>
      <c r="I42" s="48">
        <v>248.1</v>
      </c>
      <c r="J42" s="48">
        <v>1192.2</v>
      </c>
      <c r="K42" s="48">
        <v>427.9</v>
      </c>
      <c r="L42" s="48">
        <v>43.9</v>
      </c>
      <c r="M42" s="48">
        <v>2507.9</v>
      </c>
      <c r="N42" s="48">
        <v>399.3</v>
      </c>
      <c r="O42" s="48">
        <v>729</v>
      </c>
      <c r="P42" s="48">
        <v>631.1</v>
      </c>
      <c r="Q42" s="48">
        <v>615.79999999999995</v>
      </c>
      <c r="R42" s="48">
        <v>223.1</v>
      </c>
      <c r="S42" s="49">
        <f t="shared" si="0"/>
        <v>9139.5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3"/>
    </row>
    <row r="43" spans="1:30" ht="37.5" x14ac:dyDescent="0.3">
      <c r="A43" s="44"/>
      <c r="B43" s="45" t="s">
        <v>100</v>
      </c>
      <c r="C43" s="43" t="s">
        <v>111</v>
      </c>
      <c r="D43" s="46"/>
      <c r="E43" s="50"/>
      <c r="F43" s="50"/>
      <c r="G43" s="50">
        <v>1475.4</v>
      </c>
      <c r="H43" s="50">
        <v>645.79999999999995</v>
      </c>
      <c r="I43" s="50">
        <v>248.1</v>
      </c>
      <c r="J43" s="50">
        <v>1192.2</v>
      </c>
      <c r="K43" s="50">
        <v>427.9</v>
      </c>
      <c r="L43" s="50">
        <v>43.9</v>
      </c>
      <c r="M43" s="50">
        <v>2507.9</v>
      </c>
      <c r="N43" s="50">
        <v>399.3</v>
      </c>
      <c r="O43" s="50">
        <v>729</v>
      </c>
      <c r="P43" s="50">
        <v>631.1</v>
      </c>
      <c r="Q43" s="50">
        <v>615.79999999999995</v>
      </c>
      <c r="R43" s="50">
        <v>223.1</v>
      </c>
      <c r="S43" s="51">
        <f t="shared" si="0"/>
        <v>9139.5</v>
      </c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3"/>
    </row>
    <row r="44" spans="1:30" ht="121.5" x14ac:dyDescent="0.25">
      <c r="A44" s="29" t="s">
        <v>112</v>
      </c>
      <c r="B44" s="30" t="s">
        <v>113</v>
      </c>
      <c r="C44" s="31" t="s">
        <v>114</v>
      </c>
      <c r="D44" s="32" t="s">
        <v>91</v>
      </c>
      <c r="E44" s="48">
        <v>14587.78947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>
        <f t="shared" si="0"/>
        <v>14587.78947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3"/>
    </row>
    <row r="45" spans="1:30" ht="56.25" x14ac:dyDescent="0.3">
      <c r="A45" s="44"/>
      <c r="B45" s="45" t="s">
        <v>108</v>
      </c>
      <c r="C45" s="43" t="s">
        <v>114</v>
      </c>
      <c r="D45" s="46"/>
      <c r="E45" s="50">
        <v>13858.4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1">
        <f t="shared" si="0"/>
        <v>13858.4</v>
      </c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3"/>
    </row>
    <row r="46" spans="1:30" ht="20.25" x14ac:dyDescent="0.25">
      <c r="A46" s="34"/>
      <c r="B46" s="35" t="s">
        <v>115</v>
      </c>
      <c r="C46" s="36"/>
      <c r="D46" s="37"/>
      <c r="E46" s="52">
        <v>5760755.4749999996</v>
      </c>
      <c r="F46" s="52">
        <v>2914319.9</v>
      </c>
      <c r="G46" s="52">
        <v>657255</v>
      </c>
      <c r="H46" s="52">
        <v>447715.6</v>
      </c>
      <c r="I46" s="52">
        <v>146114.70000000001</v>
      </c>
      <c r="J46" s="52">
        <v>345514.74400000001</v>
      </c>
      <c r="K46" s="52">
        <v>203200.1</v>
      </c>
      <c r="L46" s="52">
        <v>74140.100000000006</v>
      </c>
      <c r="M46" s="52">
        <v>814580.60100000002</v>
      </c>
      <c r="N46" s="52">
        <v>231015.03200000001</v>
      </c>
      <c r="O46" s="52">
        <v>445693.1</v>
      </c>
      <c r="P46" s="52">
        <v>332816.90000000002</v>
      </c>
      <c r="Q46" s="52">
        <v>403072.049</v>
      </c>
      <c r="R46" s="52">
        <v>341103.69900000002</v>
      </c>
      <c r="S46" s="52">
        <f t="shared" si="0"/>
        <v>13117297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3"/>
    </row>
    <row r="47" spans="1:30" ht="20.25" x14ac:dyDescent="0.25">
      <c r="A47" s="34"/>
      <c r="B47" s="35" t="s">
        <v>116</v>
      </c>
      <c r="C47" s="36"/>
      <c r="D47" s="37"/>
      <c r="E47" s="52">
        <v>5744552</v>
      </c>
      <c r="F47" s="52">
        <v>2908869.8</v>
      </c>
      <c r="G47" s="52">
        <v>654709.9</v>
      </c>
      <c r="H47" s="52">
        <v>445723</v>
      </c>
      <c r="I47" s="52">
        <v>145239.6</v>
      </c>
      <c r="J47" s="52">
        <v>343812</v>
      </c>
      <c r="K47" s="52">
        <v>202292.4</v>
      </c>
      <c r="L47" s="52">
        <v>73857.3</v>
      </c>
      <c r="M47" s="52">
        <v>811622.1</v>
      </c>
      <c r="N47" s="52">
        <v>229905.1</v>
      </c>
      <c r="O47" s="52">
        <v>443238.3</v>
      </c>
      <c r="P47" s="52">
        <v>330603.5</v>
      </c>
      <c r="Q47" s="52">
        <v>400921.59999999998</v>
      </c>
      <c r="R47" s="52">
        <v>339347.6</v>
      </c>
      <c r="S47" s="52">
        <f t="shared" si="0"/>
        <v>13074694.200000001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3"/>
    </row>
    <row r="48" spans="1:30" ht="20.25" x14ac:dyDescent="0.25">
      <c r="A48" s="34"/>
      <c r="B48" s="35" t="s">
        <v>117</v>
      </c>
      <c r="C48" s="36"/>
      <c r="D48" s="37"/>
      <c r="E48" s="52">
        <v>16203.475</v>
      </c>
      <c r="F48" s="52">
        <v>5450.1</v>
      </c>
      <c r="G48" s="52">
        <v>2545.1</v>
      </c>
      <c r="H48" s="52">
        <v>1992.6</v>
      </c>
      <c r="I48" s="52">
        <v>875.1</v>
      </c>
      <c r="J48" s="52">
        <v>1702.7439999999999</v>
      </c>
      <c r="K48" s="52">
        <v>907.7</v>
      </c>
      <c r="L48" s="52">
        <v>282.8</v>
      </c>
      <c r="M48" s="52">
        <v>2958.5010000000002</v>
      </c>
      <c r="N48" s="52">
        <v>1109.932</v>
      </c>
      <c r="O48" s="52">
        <v>2454.8000000000002</v>
      </c>
      <c r="P48" s="52">
        <v>2213.4</v>
      </c>
      <c r="Q48" s="52">
        <v>2150.4490000000001</v>
      </c>
      <c r="R48" s="52">
        <v>1756.0989999999999</v>
      </c>
      <c r="S48" s="52">
        <f t="shared" si="0"/>
        <v>42602.8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3"/>
    </row>
    <row r="49" spans="1:30" ht="40.5" x14ac:dyDescent="0.25">
      <c r="A49" s="38"/>
      <c r="B49" s="39" t="s">
        <v>100</v>
      </c>
      <c r="C49" s="40"/>
      <c r="D49" s="41"/>
      <c r="E49" s="53">
        <v>16203.475</v>
      </c>
      <c r="F49" s="53">
        <v>5450.1</v>
      </c>
      <c r="G49" s="53">
        <v>2545.1</v>
      </c>
      <c r="H49" s="53">
        <v>1992.6</v>
      </c>
      <c r="I49" s="53">
        <v>875.1</v>
      </c>
      <c r="J49" s="53">
        <v>1702.7439999999999</v>
      </c>
      <c r="K49" s="53">
        <v>907.7</v>
      </c>
      <c r="L49" s="53">
        <v>282.8</v>
      </c>
      <c r="M49" s="53">
        <v>2958.5010000000002</v>
      </c>
      <c r="N49" s="53">
        <v>1109.932</v>
      </c>
      <c r="O49" s="53">
        <v>2454.8000000000002</v>
      </c>
      <c r="P49" s="53">
        <v>2213.4</v>
      </c>
      <c r="Q49" s="53">
        <v>2150.4490000000001</v>
      </c>
      <c r="R49" s="53">
        <v>1756.0989999999999</v>
      </c>
      <c r="S49" s="53">
        <f t="shared" si="0"/>
        <v>42602.8</v>
      </c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"/>
    </row>
    <row r="50" spans="1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6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6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6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6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  <row r="157" spans="5:19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8"/>
    </row>
    <row r="158" spans="5:19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8"/>
    </row>
    <row r="159" spans="5:19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5:19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8"/>
    </row>
  </sheetData>
  <mergeCells count="20">
    <mergeCell ref="J10:J11"/>
    <mergeCell ref="B10:B11"/>
    <mergeCell ref="C10:C11"/>
    <mergeCell ref="D10:D11"/>
    <mergeCell ref="A6:S6"/>
    <mergeCell ref="S10:S11"/>
    <mergeCell ref="R10:R11"/>
    <mergeCell ref="E10:E11"/>
    <mergeCell ref="F10:F11"/>
    <mergeCell ref="G10:G11"/>
    <mergeCell ref="P10:P11"/>
    <mergeCell ref="K10:K11"/>
    <mergeCell ref="Q10:Q11"/>
    <mergeCell ref="L10:L11"/>
    <mergeCell ref="N10:N11"/>
    <mergeCell ref="I10:I11"/>
    <mergeCell ref="M10:M11"/>
    <mergeCell ref="O10:O11"/>
    <mergeCell ref="H10:H11"/>
    <mergeCell ref="A10:A11"/>
  </mergeCells>
  <phoneticPr fontId="0" type="noConversion"/>
  <printOptions horizontalCentered="1"/>
  <pageMargins left="0.23622047244094491" right="0.23622047244094491" top="0.31" bottom="0.32" header="0.17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2020-10-26T23:49:41Z</cp:lastPrinted>
  <dcterms:created xsi:type="dcterms:W3CDTF">2005-09-08T01:35:00Z</dcterms:created>
  <dcterms:modified xsi:type="dcterms:W3CDTF">2020-10-26T23:49:49Z</dcterms:modified>
</cp:coreProperties>
</file>